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"/>
    </mc:Choice>
  </mc:AlternateContent>
  <xr:revisionPtr revIDLastSave="0" documentId="13_ncr:1_{435D0C7C-4EAA-4AFB-9440-EC33DE4A84D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1" l="1"/>
  <c r="T19" i="1" s="1"/>
  <c r="AT19" i="1" s="1"/>
  <c r="T80" i="1"/>
  <c r="AT80" i="1" s="1"/>
  <c r="T81" i="1"/>
  <c r="T87" i="1"/>
  <c r="T86" i="1" s="1"/>
  <c r="AT86" i="1" s="1"/>
  <c r="T95" i="1"/>
  <c r="T92" i="1" s="1"/>
  <c r="T38" i="1"/>
  <c r="T37" i="1" s="1"/>
  <c r="AT37" i="1" s="1"/>
  <c r="T71" i="1"/>
  <c r="T70" i="1" s="1"/>
  <c r="AT70" i="1" s="1"/>
  <c r="T27" i="1"/>
  <c r="T24" i="1"/>
  <c r="T20" i="1"/>
  <c r="T68" i="1"/>
  <c r="T67" i="1"/>
  <c r="AN95" i="1"/>
  <c r="AN92" i="1"/>
  <c r="AM92" i="1"/>
  <c r="AL92" i="1"/>
  <c r="AK92" i="1"/>
  <c r="AJ92" i="1"/>
  <c r="AI95" i="1"/>
  <c r="AI92" i="1"/>
  <c r="T49" i="1"/>
  <c r="T48" i="1"/>
  <c r="AT48" i="1" s="1"/>
  <c r="T55" i="1"/>
  <c r="T54" i="1" s="1"/>
  <c r="AT54" i="1" s="1"/>
  <c r="T64" i="1"/>
  <c r="T63" i="1"/>
  <c r="AT63" i="1" s="1"/>
  <c r="T84" i="1"/>
  <c r="T83" i="1" s="1"/>
  <c r="AT83" i="1" s="1"/>
  <c r="AN64" i="1"/>
  <c r="AM64" i="1"/>
  <c r="AL64" i="1"/>
  <c r="AK64" i="1"/>
  <c r="AJ64" i="1"/>
  <c r="AI64" i="1"/>
  <c r="AI63" i="1"/>
  <c r="AN63" i="1"/>
  <c r="AM63" i="1"/>
  <c r="AL63" i="1"/>
  <c r="AK63" i="1"/>
  <c r="AJ63" i="1"/>
  <c r="AN38" i="1"/>
  <c r="AI38" i="1"/>
  <c r="AT16" i="1"/>
  <c r="AT24" i="1"/>
  <c r="AT32" i="1"/>
  <c r="AT46" i="1"/>
  <c r="AT67" i="1"/>
  <c r="AN71" i="1"/>
  <c r="AN70" i="1"/>
  <c r="AM71" i="1"/>
  <c r="AM70" i="1"/>
  <c r="AL71" i="1"/>
  <c r="AL70" i="1"/>
  <c r="AK71" i="1"/>
  <c r="AK70" i="1"/>
  <c r="AJ71" i="1"/>
  <c r="AJ70" i="1"/>
  <c r="AI71" i="1"/>
  <c r="AI70" i="1"/>
  <c r="AT92" i="1" l="1"/>
  <c r="AT13" i="1" s="1"/>
  <c r="T105" i="1"/>
</calcChain>
</file>

<file path=xl/sharedStrings.xml><?xml version="1.0" encoding="utf-8"?>
<sst xmlns="http://schemas.openxmlformats.org/spreadsheetml/2006/main" count="438" uniqueCount="236">
  <si>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</si>
  <si>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</si>
  <si>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</si>
  <si>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</si>
  <si>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</si>
  <si>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</si>
  <si>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</si>
  <si>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</si>
  <si>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</si>
  <si>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</si>
  <si>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</si>
  <si>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</si>
  <si>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</si>
  <si>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</si>
  <si>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</si>
  <si>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</si>
  <si>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</si>
  <si>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</si>
  <si>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</si>
  <si>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</si>
  <si>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</si>
  <si>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</si>
  <si>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</si>
  <si>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</si>
  <si>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</si>
  <si>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</si>
  <si>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</si>
  <si>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</si>
  <si>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</si>
  <si>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</si>
  <si>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</si>
  <si>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</si>
  <si>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</si>
  <si>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</si>
  <si>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</si>
  <si>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</si>
  <si>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</si>
  <si>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</si>
  <si>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</si>
  <si>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</si>
  <si>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</si>
  <si>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</si>
  <si>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</si>
  <si>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</si>
  <si>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</si>
  <si>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</si>
  <si>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</si>
  <si>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</si>
  <si>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</si>
  <si>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</si>
  <si>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</si>
  <si>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</si>
  <si>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</si>
  <si>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</si>
  <si>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</si>
  <si>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</si>
  <si>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</si>
  <si>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</si>
  <si>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</si>
  <si>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</si>
  <si>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</si>
  <si>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</si>
  <si>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</si>
  <si>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</si>
  <si>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</si>
  <si>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</si>
  <si>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</si>
  <si>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</si>
  <si>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</si>
  <si>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</si>
  <si>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</si>
  <si>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</si>
  <si>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</si>
  <si>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</si>
  <si>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</si>
  <si>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</si>
  <si>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</si>
  <si>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</si>
  <si>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</si>
  <si>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</si>
  <si>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</si>
  <si>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</si>
  <si>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</si>
  <si>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</si>
  <si>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</si>
  <si>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</si>
  <si>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</si>
  <si>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</si>
  <si>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</si>
  <si>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</si>
  <si>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</si>
  <si>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</si>
  <si>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</si>
  <si>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</si>
  <si>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</si>
  <si>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</si>
  <si>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</si>
  <si>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</si>
  <si>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</si>
  <si>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</si>
  <si>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</si>
  <si>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</si>
  <si>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</si>
  <si>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</si>
  <si>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</si>
  <si>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</si>
  <si>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</si>
  <si>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</si>
  <si>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</si>
  <si>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</si>
  <si>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</si>
  <si>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</si>
  <si>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</si>
  <si>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</si>
  <si>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</si>
  <si>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</si>
  <si>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</si>
  <si>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</si>
  <si>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</si>
  <si>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</si>
  <si>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</si>
  <si>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</si>
  <si>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</si>
  <si>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</si>
  <si>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</si>
  <si>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</si>
  <si>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</si>
  <si>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</si>
  <si>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</si>
  <si>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</si>
  <si>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</si>
  <si>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</si>
  <si>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</si>
  <si>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</si>
  <si>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</si>
  <si>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</si>
  <si>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</si>
  <si>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</si>
  <si>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</si>
  <si>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</si>
  <si>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</si>
  <si>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</si>
  <si>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</si>
  <si>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</si>
  <si>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</si>
  <si>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</si>
  <si>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</si>
  <si>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</si>
  <si>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</si>
  <si>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</si>
  <si>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</si>
  <si>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</si>
  <si>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</si>
  <si>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</si>
  <si>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</si>
  <si>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</si>
  <si>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</si>
  <si>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</si>
  <si>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</si>
  <si>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</si>
  <si>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</si>
  <si>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</si>
  <si>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</si>
  <si>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</si>
  <si>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</si>
  <si>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</si>
  <si>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</si>
  <si>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</si>
  <si>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</si>
  <si>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</si>
  <si>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</si>
  <si>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</si>
  <si>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</si>
  <si>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</si>
  <si>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</si>
  <si>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</si>
  <si>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</si>
  <si>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</si>
  <si>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</si>
  <si>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</si>
  <si>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</si>
  <si>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</si>
  <si>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</si>
  <si>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</si>
  <si>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</si>
  <si>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</si>
  <si>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</si>
  <si>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</si>
  <si>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</si>
  <si>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</si>
  <si>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</si>
  <si>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</si>
  <si>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</si>
  <si>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</si>
  <si>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</si>
  <si>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</si>
  <si>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</si>
  <si>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</si>
  <si>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</si>
  <si>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</si>
  <si>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</si>
  <si>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</si>
  <si>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</si>
  <si>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</si>
  <si>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</si>
  <si>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</si>
  <si>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</si>
  <si>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</si>
  <si>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</si>
  <si>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</si>
  <si>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</si>
  <si>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</si>
  <si>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</si>
  <si>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</si>
  <si>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</si>
  <si>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</si>
  <si>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</si>
  <si>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</si>
  <si>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</si>
  <si>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</si>
  <si>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</si>
  <si>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</si>
  <si>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</si>
  <si>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</si>
  <si>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</si>
  <si>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</si>
  <si>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</si>
  <si>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</si>
  <si>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</si>
  <si>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</si>
  <si>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</si>
  <si>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</si>
  <si>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</si>
  <si>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</si>
  <si>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</si>
  <si>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13.12.2022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</si>
</sst>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214</v>
      </c>
      <c r="AO1" s="4"/>
      <c r="AP1" s="4"/>
      <c r="AQ1" s="4"/>
    </row>
    <row r="2" spans="1:46" s="17" customFormat="1" ht="30.75" customHeight="1" x14ac:dyDescent="0.25">
      <c r="A2" s="32" t="s">
        <v>209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2" t="s">
        <v>218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3" t="s">
        <v>212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207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213</v>
      </c>
      <c r="AO13" s="31" t="s">
        <v>23</v>
      </c>
      <c r="AP13" s="31" t="s">
        <v>24</v>
      </c>
      <c r="AQ13" s="31" t="s">
        <v>25</v>
      </c>
      <c r="AR13" s="31" t="s">
        <v>26</v>
      </c>
      <c r="AT13" s="22">
        <f>AT16+AT19+AT24+AT32+AT37+AT46+AT48+AT54+AT63+AT67+AT70+AT80+AT83+AT86+AT92</f>
        <v>22862.900000000005</v>
      </c>
    </row>
    <row r="14" spans="1:46" ht="15" x14ac:dyDescent="0.25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12.4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12.4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4.4000000000000004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166</v>
      </c>
      <c r="T21" s="13">
        <v>4.4000000000000004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f>T23</f>
        <v>8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166</v>
      </c>
      <c r="T23" s="13">
        <v>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24.8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24.8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215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18.8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215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15.8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215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3027.8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3027.8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3027.8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219</v>
      </c>
      <c r="B40" s="24" t="s">
        <v>220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1241.9000000000001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221</v>
      </c>
      <c r="B41" s="24" t="s">
        <v>222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24.2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7" t="s">
        <v>223</v>
      </c>
      <c r="B42" s="24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1.3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33</v>
      </c>
      <c r="R43" s="12" t="s">
        <v>35</v>
      </c>
      <c r="S43" s="12" t="s">
        <v>81</v>
      </c>
      <c r="T43" s="26">
        <v>160.4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226</v>
      </c>
      <c r="B44" s="12" t="s">
        <v>227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3557.3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3557.3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3557.3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501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3017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713.3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713.3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713.3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hidden="1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29.3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678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225</v>
      </c>
      <c r="B62" s="12" t="s">
        <v>116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3894.5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3575.1</v>
      </c>
      <c r="AJ63" s="13">
        <f t="shared" si="0"/>
        <v>0</v>
      </c>
      <c r="AK63" s="13">
        <f t="shared" si="0"/>
        <v>0</v>
      </c>
      <c r="AL63" s="13">
        <f t="shared" si="0"/>
        <v>0</v>
      </c>
      <c r="AM63" s="13">
        <f t="shared" si="0"/>
        <v>0</v>
      </c>
      <c r="AN63" s="13">
        <f t="shared" si="0"/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3894.5</v>
      </c>
    </row>
    <row r="64" spans="1:46" ht="28.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</f>
        <v>3894.5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1">AI65+AI66</f>
        <v>3575.1</v>
      </c>
      <c r="AJ64" s="13">
        <f t="shared" si="1"/>
        <v>0</v>
      </c>
      <c r="AK64" s="13">
        <f t="shared" si="1"/>
        <v>0</v>
      </c>
      <c r="AL64" s="13">
        <f t="shared" si="1"/>
        <v>0</v>
      </c>
      <c r="AM64" s="13">
        <f t="shared" si="1"/>
        <v>0</v>
      </c>
      <c r="AN64" s="13">
        <f t="shared" si="1"/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123</v>
      </c>
      <c r="R65" s="12" t="s">
        <v>124</v>
      </c>
      <c r="S65" s="12" t="s">
        <v>81</v>
      </c>
      <c r="T65" s="13">
        <v>3650.5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23" t="s">
        <v>232</v>
      </c>
      <c r="B66" s="12" t="s">
        <v>231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>
        <v>240</v>
      </c>
      <c r="R66" s="12" t="s">
        <v>124</v>
      </c>
      <c r="S66" s="12" t="s">
        <v>81</v>
      </c>
      <c r="T66" s="13">
        <v>244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  <c r="AT67" s="22">
        <f>T67</f>
        <v>21.1</v>
      </c>
    </row>
    <row r="68" spans="1:46" ht="34.1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33</v>
      </c>
      <c r="R69" s="12" t="s">
        <v>131</v>
      </c>
      <c r="S69" s="12" t="s">
        <v>81</v>
      </c>
      <c r="T69" s="13"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60.75" customHeight="1" x14ac:dyDescent="0.25">
      <c r="A70" s="11" t="s">
        <v>132</v>
      </c>
      <c r="B70" s="12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10353.800000000003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2">AI71</f>
        <v>8279.5</v>
      </c>
      <c r="AJ70" s="13">
        <f t="shared" si="2"/>
        <v>0</v>
      </c>
      <c r="AK70" s="13">
        <f t="shared" si="2"/>
        <v>0</v>
      </c>
      <c r="AL70" s="13">
        <f t="shared" si="2"/>
        <v>0</v>
      </c>
      <c r="AM70" s="13">
        <f t="shared" si="2"/>
        <v>0</v>
      </c>
      <c r="AN70" s="13">
        <f t="shared" si="2"/>
        <v>7933.9</v>
      </c>
      <c r="AO70" s="13">
        <v>0</v>
      </c>
      <c r="AP70" s="13">
        <v>0</v>
      </c>
      <c r="AQ70" s="13">
        <v>0</v>
      </c>
      <c r="AR70" s="15">
        <v>0</v>
      </c>
      <c r="AT70" s="22">
        <f>T70</f>
        <v>10353.800000000003</v>
      </c>
    </row>
    <row r="71" spans="1:46" ht="34.1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SUM(T72:T79)</f>
        <v>10353.800000000003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3">SUM(AI72:AI79)</f>
        <v>8279.5</v>
      </c>
      <c r="AJ71" s="13">
        <f t="shared" si="3"/>
        <v>0</v>
      </c>
      <c r="AK71" s="13">
        <f t="shared" si="3"/>
        <v>0</v>
      </c>
      <c r="AL71" s="13">
        <f t="shared" si="3"/>
        <v>0</v>
      </c>
      <c r="AM71" s="13">
        <f t="shared" si="3"/>
        <v>0</v>
      </c>
      <c r="AN71" s="13">
        <f t="shared" si="3"/>
        <v>7933.9</v>
      </c>
      <c r="AO71" s="13">
        <v>0</v>
      </c>
      <c r="AP71" s="13">
        <v>0</v>
      </c>
      <c r="AQ71" s="13">
        <v>0</v>
      </c>
      <c r="AR71" s="15">
        <v>0</v>
      </c>
    </row>
    <row r="72" spans="1:46" ht="104.25" customHeight="1" x14ac:dyDescent="0.25">
      <c r="A72" s="16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138</v>
      </c>
      <c r="R72" s="12" t="s">
        <v>81</v>
      </c>
      <c r="S72" s="12" t="s">
        <v>70</v>
      </c>
      <c r="T72" s="13">
        <v>8230.5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7637.5</v>
      </c>
      <c r="AJ72" s="13">
        <v>0</v>
      </c>
      <c r="AK72" s="13">
        <v>0</v>
      </c>
      <c r="AL72" s="13">
        <v>0</v>
      </c>
      <c r="AM72" s="13">
        <v>0</v>
      </c>
      <c r="AN72" s="13">
        <v>7637.5</v>
      </c>
      <c r="AO72" s="13">
        <v>0</v>
      </c>
      <c r="AP72" s="13">
        <v>0</v>
      </c>
      <c r="AQ72" s="13">
        <v>0</v>
      </c>
      <c r="AR72" s="15">
        <v>0</v>
      </c>
    </row>
    <row r="73" spans="1:46" ht="102.75" customHeight="1" x14ac:dyDescent="0.25">
      <c r="A73" s="16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1815.5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551.9</v>
      </c>
      <c r="AJ73" s="13">
        <v>0</v>
      </c>
      <c r="AK73" s="13">
        <v>0</v>
      </c>
      <c r="AL73" s="13">
        <v>0</v>
      </c>
      <c r="AM73" s="13">
        <v>0</v>
      </c>
      <c r="AN73" s="13">
        <v>296.39999999999998</v>
      </c>
      <c r="AO73" s="13">
        <v>0</v>
      </c>
      <c r="AP73" s="13">
        <v>0</v>
      </c>
      <c r="AQ73" s="13">
        <v>0</v>
      </c>
      <c r="AR73" s="15">
        <v>0</v>
      </c>
    </row>
    <row r="74" spans="1:46" ht="106.5" hidden="1" customHeight="1" x14ac:dyDescent="0.25">
      <c r="A74" s="16" t="s">
        <v>141</v>
      </c>
      <c r="B74" s="12" t="s">
        <v>140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142</v>
      </c>
      <c r="R74" s="12" t="s">
        <v>81</v>
      </c>
      <c r="S74" s="12" t="s">
        <v>70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143</v>
      </c>
      <c r="B75" s="12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70</v>
      </c>
      <c r="T75" s="13">
        <v>30.2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23" t="s">
        <v>228</v>
      </c>
      <c r="B76" s="12" t="s">
        <v>229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>
        <v>240</v>
      </c>
      <c r="R76" s="12" t="s">
        <v>81</v>
      </c>
      <c r="S76" s="12" t="s">
        <v>147</v>
      </c>
      <c r="T76" s="13">
        <v>113.7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116.25" customHeight="1" x14ac:dyDescent="0.25">
      <c r="A77" s="16" t="s">
        <v>145</v>
      </c>
      <c r="B77" s="12" t="s">
        <v>146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147</v>
      </c>
      <c r="T77" s="13">
        <v>13.7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10.25" customHeight="1" x14ac:dyDescent="0.25">
      <c r="A78" s="16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150</v>
      </c>
      <c r="R78" s="12" t="s">
        <v>81</v>
      </c>
      <c r="S78" s="12" t="s">
        <v>147</v>
      </c>
      <c r="T78" s="13">
        <v>71.2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90.1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4.25" customHeight="1" x14ac:dyDescent="0.25">
      <c r="A79" s="16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147</v>
      </c>
      <c r="T79" s="13">
        <v>79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0.7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0.7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0.7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74.25" customHeight="1" x14ac:dyDescent="0.25">
      <c r="A82" s="16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81</v>
      </c>
      <c r="S82" s="12" t="s">
        <v>70</v>
      </c>
      <c r="T82" s="13">
        <v>0.7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34.15" customHeight="1" x14ac:dyDescent="0.25">
      <c r="A83" s="11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156.19999999999999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156.19999999999999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156.19999999999999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4.5" customHeight="1" x14ac:dyDescent="0.25">
      <c r="A85" s="16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165</v>
      </c>
      <c r="R85" s="12" t="s">
        <v>166</v>
      </c>
      <c r="S85" s="12" t="s">
        <v>81</v>
      </c>
      <c r="T85" s="13">
        <v>156.19999999999999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51.4" hidden="1" customHeight="1" x14ac:dyDescent="0.25">
      <c r="A86" s="11" t="s">
        <v>167</v>
      </c>
      <c r="B86" s="12" t="s">
        <v>168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  <c r="AT86" s="22">
        <f>T86</f>
        <v>0</v>
      </c>
    </row>
    <row r="87" spans="1:46" ht="34.15" hidden="1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91.5" hidden="1" customHeight="1" x14ac:dyDescent="0.25">
      <c r="A88" s="16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33</v>
      </c>
      <c r="R88" s="12" t="s">
        <v>35</v>
      </c>
      <c r="S88" s="12" t="s">
        <v>42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670.8</v>
      </c>
      <c r="AJ89" s="13">
        <v>0</v>
      </c>
      <c r="AK89" s="13">
        <v>0</v>
      </c>
      <c r="AL89" s="13">
        <v>0</v>
      </c>
      <c r="AM89" s="13">
        <v>0</v>
      </c>
      <c r="AN89" s="13">
        <v>794.2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179</v>
      </c>
      <c r="R91" s="12" t="s">
        <v>81</v>
      </c>
      <c r="S91" s="12" t="s">
        <v>34</v>
      </c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7.75" customHeight="1" x14ac:dyDescent="0.25">
      <c r="A92" s="11" t="s">
        <v>180</v>
      </c>
      <c r="B92" s="12" t="s">
        <v>181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T93+T95</f>
        <v>486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 t="shared" ref="AI92:AN92" si="4">AI93+AI95</f>
        <v>603.5</v>
      </c>
      <c r="AJ92" s="13">
        <f t="shared" si="4"/>
        <v>0</v>
      </c>
      <c r="AK92" s="13">
        <f t="shared" si="4"/>
        <v>0</v>
      </c>
      <c r="AL92" s="13">
        <f t="shared" si="4"/>
        <v>0</v>
      </c>
      <c r="AM92" s="13">
        <f t="shared" si="4"/>
        <v>0</v>
      </c>
      <c r="AN92" s="13">
        <f t="shared" si="4"/>
        <v>914.8</v>
      </c>
      <c r="AO92" s="13">
        <v>0</v>
      </c>
      <c r="AP92" s="13">
        <v>0</v>
      </c>
      <c r="AQ92" s="13">
        <v>0</v>
      </c>
      <c r="AR92" s="15">
        <v>0</v>
      </c>
      <c r="AT92" s="22">
        <f>T92</f>
        <v>486</v>
      </c>
    </row>
    <row r="93" spans="1:46" ht="28.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186</v>
      </c>
      <c r="R94" s="12" t="s">
        <v>81</v>
      </c>
      <c r="S94" s="12" t="s">
        <v>131</v>
      </c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26.25" customHeight="1" x14ac:dyDescent="0.25">
      <c r="A95" s="11" t="s">
        <v>187</v>
      </c>
      <c r="B95" s="12" t="s">
        <v>188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SUM(T96:T103)</f>
        <v>481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SUM(AI96:AI103)</f>
        <v>602.5</v>
      </c>
      <c r="AJ95" s="13">
        <v>0</v>
      </c>
      <c r="AK95" s="13">
        <v>0</v>
      </c>
      <c r="AL95" s="13">
        <v>0</v>
      </c>
      <c r="AM95" s="13">
        <v>0</v>
      </c>
      <c r="AN95" s="13">
        <f>SUM(AN96:AN103)</f>
        <v>913.8</v>
      </c>
      <c r="AO95" s="13">
        <v>0</v>
      </c>
      <c r="AP95" s="13">
        <v>0</v>
      </c>
      <c r="AQ95" s="13">
        <v>0</v>
      </c>
      <c r="AR95" s="15">
        <v>0</v>
      </c>
    </row>
    <row r="96" spans="1:46" ht="42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70</v>
      </c>
      <c r="S96" s="12" t="s">
        <v>191</v>
      </c>
      <c r="T96" s="13">
        <v>59.7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192</v>
      </c>
      <c r="B97" s="12" t="s">
        <v>190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150</v>
      </c>
      <c r="R97" s="12" t="s">
        <v>81</v>
      </c>
      <c r="S97" s="12" t="s">
        <v>147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6.5" customHeight="1" x14ac:dyDescent="0.25">
      <c r="A98" s="11" t="s">
        <v>193</v>
      </c>
      <c r="B98" s="12" t="s">
        <v>194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138</v>
      </c>
      <c r="R98" s="12" t="s">
        <v>195</v>
      </c>
      <c r="S98" s="12" t="s">
        <v>42</v>
      </c>
      <c r="T98" s="13">
        <v>255.4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249.3</v>
      </c>
      <c r="AJ98" s="13">
        <v>0</v>
      </c>
      <c r="AK98" s="13">
        <v>0</v>
      </c>
      <c r="AL98" s="13">
        <v>0</v>
      </c>
      <c r="AM98" s="13">
        <v>0</v>
      </c>
      <c r="AN98" s="13">
        <v>257.60000000000002</v>
      </c>
      <c r="AO98" s="13">
        <v>0</v>
      </c>
      <c r="AP98" s="13">
        <v>0</v>
      </c>
      <c r="AQ98" s="13">
        <v>0</v>
      </c>
      <c r="AR98" s="15">
        <v>0</v>
      </c>
    </row>
    <row r="99" spans="1:44" ht="123" customHeight="1" x14ac:dyDescent="0.25">
      <c r="A99" s="16" t="s">
        <v>196</v>
      </c>
      <c r="B99" s="12" t="s">
        <v>197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33</v>
      </c>
      <c r="R99" s="12" t="s">
        <v>81</v>
      </c>
      <c r="S99" s="12" t="s">
        <v>70</v>
      </c>
      <c r="T99" s="13">
        <v>0.2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>
        <v>0</v>
      </c>
      <c r="AK99" s="13">
        <v>0</v>
      </c>
      <c r="AL99" s="13">
        <v>0</v>
      </c>
      <c r="AM99" s="13">
        <v>0</v>
      </c>
      <c r="AN99" s="13">
        <v>0.2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1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200</v>
      </c>
      <c r="R100" s="12" t="s">
        <v>81</v>
      </c>
      <c r="S100" s="12" t="s">
        <v>70</v>
      </c>
      <c r="T100" s="13">
        <v>36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201</v>
      </c>
      <c r="B101" s="12" t="s">
        <v>202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200</v>
      </c>
      <c r="R101" s="12" t="s">
        <v>81</v>
      </c>
      <c r="S101" s="12" t="s">
        <v>203</v>
      </c>
      <c r="T101" s="13">
        <v>101.8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234</v>
      </c>
      <c r="B102" s="12" t="s">
        <v>233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>
        <v>540</v>
      </c>
      <c r="R102" s="12" t="s">
        <v>81</v>
      </c>
      <c r="S102" s="12" t="s">
        <v>147</v>
      </c>
      <c r="T102" s="13">
        <v>7.9</v>
      </c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/>
      <c r="AK102" s="13"/>
      <c r="AL102" s="13"/>
      <c r="AM102" s="13"/>
      <c r="AN102" s="13">
        <v>0</v>
      </c>
      <c r="AO102" s="13"/>
      <c r="AP102" s="13"/>
      <c r="AQ102" s="13"/>
      <c r="AR102" s="15"/>
    </row>
    <row r="103" spans="1:44" ht="51.4" customHeight="1" x14ac:dyDescent="0.25">
      <c r="A103" s="11" t="s">
        <v>204</v>
      </c>
      <c r="B103" s="12" t="s">
        <v>205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179</v>
      </c>
      <c r="R103" s="12" t="s">
        <v>81</v>
      </c>
      <c r="S103" s="12" t="s">
        <v>147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216</v>
      </c>
      <c r="B104" s="19" t="s">
        <v>217</v>
      </c>
      <c r="C104" s="20">
        <v>410</v>
      </c>
      <c r="D104" s="19" t="s">
        <v>35</v>
      </c>
      <c r="E104" s="19" t="s">
        <v>81</v>
      </c>
      <c r="F104" s="28">
        <v>110</v>
      </c>
      <c r="G104" s="28">
        <v>0</v>
      </c>
      <c r="H104" s="28">
        <v>0</v>
      </c>
      <c r="I104" s="18" t="s">
        <v>216</v>
      </c>
      <c r="J104" s="19" t="s">
        <v>217</v>
      </c>
      <c r="K104" s="20">
        <v>410</v>
      </c>
      <c r="L104" s="19" t="s">
        <v>35</v>
      </c>
      <c r="M104" s="19" t="s">
        <v>81</v>
      </c>
      <c r="N104" s="28">
        <v>110</v>
      </c>
      <c r="O104" s="28">
        <v>0</v>
      </c>
      <c r="P104" s="28">
        <v>0</v>
      </c>
      <c r="Q104" s="20">
        <v>410</v>
      </c>
      <c r="R104" s="19" t="s">
        <v>35</v>
      </c>
      <c r="S104" s="20">
        <v>1</v>
      </c>
      <c r="T104" s="28">
        <v>0</v>
      </c>
      <c r="U104" s="28" t="s">
        <v>81</v>
      </c>
      <c r="V104" s="28">
        <v>110</v>
      </c>
      <c r="W104" s="28">
        <v>0</v>
      </c>
      <c r="X104" s="28">
        <v>0</v>
      </c>
      <c r="Y104" s="29" t="s">
        <v>216</v>
      </c>
      <c r="Z104" s="28" t="s">
        <v>217</v>
      </c>
      <c r="AA104" s="28">
        <v>410</v>
      </c>
      <c r="AB104" s="28" t="s">
        <v>35</v>
      </c>
      <c r="AC104" s="28" t="s">
        <v>81</v>
      </c>
      <c r="AD104" s="28">
        <v>110</v>
      </c>
      <c r="AE104" s="28">
        <v>0</v>
      </c>
      <c r="AF104" s="28">
        <v>0</v>
      </c>
      <c r="AG104" s="29" t="s">
        <v>216</v>
      </c>
      <c r="AH104" s="28" t="s">
        <v>217</v>
      </c>
      <c r="AI104" s="28">
        <v>0</v>
      </c>
      <c r="AJ104" s="28" t="s">
        <v>35</v>
      </c>
      <c r="AK104" s="28" t="s">
        <v>81</v>
      </c>
      <c r="AL104" s="28">
        <v>110</v>
      </c>
      <c r="AM104" s="28">
        <v>0</v>
      </c>
      <c r="AN104" s="28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T16+T19+T24+T32+T37+T46+T48+T54+T63+T67+T70+T80+T83+T86+T92</f>
        <v>22862.900000000005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0" t="s">
        <v>208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2023-01-09T15:37:21Z</dcterms:modified>
</cp:coreProperties>
</file>